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10\Desktop\BUGET 2019\AA BUGET 2019\RECTIFICARI BUGETE 2019\29.11.2019\CRISTI\"/>
    </mc:Choice>
  </mc:AlternateContent>
  <bookViews>
    <workbookView xWindow="0" yWindow="0" windowWidth="23040" windowHeight="9390" activeTab="1"/>
  </bookViews>
  <sheets>
    <sheet name="Foaie1" sheetId="1" r:id="rId1"/>
    <sheet name="Foaie2" sheetId="2" r:id="rId2"/>
    <sheet name="Foaie3" sheetId="3" r:id="rId3"/>
  </sheets>
  <definedNames>
    <definedName name="_xlnm.Print_Area" localSheetId="1">Foaie2!$A$1:$F$46</definedName>
  </definedNames>
  <calcPr calcId="162913"/>
</workbook>
</file>

<file path=xl/calcChain.xml><?xml version="1.0" encoding="utf-8"?>
<calcChain xmlns="http://schemas.openxmlformats.org/spreadsheetml/2006/main">
  <c r="E13" i="2" l="1"/>
  <c r="E12" i="2" s="1"/>
  <c r="E11" i="2" s="1"/>
  <c r="D13" i="2"/>
  <c r="C14" i="2"/>
  <c r="C14" i="1" l="1"/>
  <c r="C17" i="2" l="1"/>
  <c r="D7" i="1" l="1"/>
  <c r="F7" i="1"/>
  <c r="D8" i="1"/>
  <c r="F8" i="1"/>
  <c r="D19" i="1"/>
  <c r="E19" i="1"/>
  <c r="F19" i="1"/>
  <c r="C19" i="1"/>
  <c r="D18" i="1"/>
  <c r="E18" i="1"/>
  <c r="F18" i="1"/>
  <c r="C18" i="1"/>
  <c r="D15" i="1"/>
  <c r="F15" i="1"/>
  <c r="D16" i="1"/>
  <c r="E16" i="1"/>
  <c r="E15" i="1" s="1"/>
  <c r="F16" i="1"/>
  <c r="C16" i="1"/>
  <c r="C15" i="1" s="1"/>
  <c r="D13" i="1"/>
  <c r="E13" i="1"/>
  <c r="E12" i="1" s="1"/>
  <c r="F13" i="1"/>
  <c r="D12" i="1"/>
  <c r="F12" i="1"/>
  <c r="C12" i="1"/>
  <c r="C13" i="1"/>
  <c r="D9" i="1"/>
  <c r="F9" i="1"/>
  <c r="D10" i="1"/>
  <c r="E10" i="1"/>
  <c r="E9" i="1" s="1"/>
  <c r="F10" i="1"/>
  <c r="C8" i="1" l="1"/>
  <c r="C7" i="1" s="1"/>
  <c r="E8" i="1"/>
  <c r="E7" i="1" s="1"/>
  <c r="C11" i="1"/>
  <c r="C10" i="1" s="1"/>
  <c r="C9" i="1" s="1"/>
  <c r="E10" i="2" l="1"/>
  <c r="E22" i="2"/>
  <c r="E21" i="2" s="1"/>
  <c r="C21" i="2"/>
  <c r="C16" i="2"/>
  <c r="C15" i="2" s="1"/>
  <c r="D15" i="2" s="1"/>
  <c r="C13" i="2"/>
  <c r="C12" i="2" s="1"/>
  <c r="D12" i="2" s="1"/>
  <c r="D21" i="2" l="1"/>
  <c r="D11" i="2" s="1"/>
  <c r="D10" i="2" s="1"/>
  <c r="C10" i="2" s="1"/>
  <c r="D16" i="2"/>
  <c r="C11" i="2"/>
</calcChain>
</file>

<file path=xl/sharedStrings.xml><?xml version="1.0" encoding="utf-8"?>
<sst xmlns="http://schemas.openxmlformats.org/spreadsheetml/2006/main" count="68" uniqueCount="31">
  <si>
    <t>COMUNA SECUIENI</t>
  </si>
  <si>
    <t>TOTAL,din care:</t>
  </si>
  <si>
    <t>*</t>
  </si>
  <si>
    <t>84.02 TRANSPORTURI  TOTAL, din care:</t>
  </si>
  <si>
    <t>70.02 LOCUINTE, SERVICII SI DEZVOLTARE PUBLICA  TOTAL, din care:</t>
  </si>
  <si>
    <t>67.02 CULTURA, RECREERE SI RELIGIE  total, din :</t>
  </si>
  <si>
    <t>Reabilitare si modernizare Camin Cultural din Basta, com Secuieni, jud Neamt Masura 7.6</t>
  </si>
  <si>
    <t>Construire gradinita cu program normal cu doua sali de grupa in loc. Secuieni, com. Secuieni, jud. Neamt Masura 7.6</t>
  </si>
  <si>
    <t>Extindere retea de alimentare cu apa și retea canalizare in loc. Secuieni si Secuienii Noi, com. Secuieni, jud. Neamt. Masura 7.6</t>
  </si>
  <si>
    <t xml:space="preserve"> TITLUL 58</t>
  </si>
  <si>
    <t>Modernizare drumuri comunale si vicinale din com. Secuieni Masura 7.2</t>
  </si>
  <si>
    <t>A</t>
  </si>
  <si>
    <t>LUCRARI IN CONTINUARE, din care:</t>
  </si>
  <si>
    <t>TOTAL</t>
  </si>
  <si>
    <t>65.50.00- ALTE CHELTUIELI IN DOMENIUL INVATAMANTULUI</t>
  </si>
  <si>
    <t>EXCEDENT</t>
  </si>
  <si>
    <t>AUTOGREDER</t>
  </si>
  <si>
    <t>AFIR</t>
  </si>
  <si>
    <t>BUGET LOCAL</t>
  </si>
  <si>
    <t xml:space="preserve">LISTA OBIECTIVELOR DE INVESTITII PE ANUL 2018 CU FINATARE  DIN FONDURI EXTERNE NERAMBURSABILE </t>
  </si>
  <si>
    <t>CU FINATARE  DIN FONDURI EXTERNE NERAMBURSABILE +BUGET LOCAL</t>
  </si>
  <si>
    <t>ELIGIBIL</t>
  </si>
  <si>
    <t>DENUMIRE INVESTITIE</t>
  </si>
  <si>
    <t>NEELIGIBIL</t>
  </si>
  <si>
    <t>LISTA OBIECTIVELOR DE INVESTITII PE ANUL 2019 CU FINATARE  DIN FONDURI EXTERNE NERAMBURSABILE +BUGET LOCAL</t>
  </si>
  <si>
    <t>ANEXA 3</t>
  </si>
  <si>
    <t xml:space="preserve">PRIMAR </t>
  </si>
  <si>
    <t>CONTABIL</t>
  </si>
  <si>
    <t>IVANCEA VASILE</t>
  </si>
  <si>
    <t>COSTIN CRISTINA</t>
  </si>
  <si>
    <t>rectificat 29.11.2019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</si>
</sst>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1"/>
      <color indexed="12"/>
      <name val="Arial"/>
      <family val="2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5" tint="-0.249977111117893"/>
      <name val="Times New Roman"/>
      <family val="1"/>
    </font>
    <font>
      <sz val="12"/>
      <color theme="5" tint="-0.249977111117893"/>
      <name val="Times New Roman"/>
      <family val="1"/>
    </font>
    <font>
      <sz val="12"/>
      <color theme="5" tint="-0.249977111117893"/>
      <name val="Arial"/>
      <family val="2"/>
    </font>
    <font>
      <b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" fontId="4" fillId="0" borderId="0" xfId="0" applyNumberFormat="1" applyFont="1" applyFill="1" applyAlignment="1">
      <alignment horizontal="center" vertical="top" wrapText="1"/>
    </xf>
    <xf numFmtId="4" fontId="0" fillId="0" borderId="0" xfId="0" applyNumberFormat="1" applyFill="1" applyAlignment="1">
      <alignment vertical="top" wrapText="1"/>
    </xf>
    <xf numFmtId="4" fontId="3" fillId="0" borderId="0" xfId="0" applyNumberFormat="1" applyFont="1" applyFill="1" applyAlignment="1">
      <alignment horizontal="left" vertical="top" wrapText="1"/>
    </xf>
    <xf numFmtId="1" fontId="2" fillId="0" borderId="0" xfId="0" applyNumberFormat="1" applyFont="1" applyFill="1" applyAlignment="1">
      <alignment vertical="top" wrapText="1"/>
    </xf>
    <xf numFmtId="0" fontId="5" fillId="0" borderId="0" xfId="0" applyFont="1"/>
    <xf numFmtId="0" fontId="6" fillId="0" borderId="0" xfId="0" applyFont="1"/>
    <xf numFmtId="0" fontId="9" fillId="5" borderId="0" xfId="0" applyFont="1" applyFill="1" applyAlignment="1">
      <alignment horizontal="center" wrapText="1"/>
    </xf>
    <xf numFmtId="0" fontId="9" fillId="6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4" fontId="7" fillId="5" borderId="1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horizontal="right" vertical="top" wrapText="1"/>
    </xf>
    <xf numFmtId="4" fontId="10" fillId="0" borderId="0" xfId="0" applyNumberFormat="1" applyFont="1" applyFill="1" applyAlignment="1">
      <alignment vertical="top" wrapText="1"/>
    </xf>
    <xf numFmtId="4" fontId="9" fillId="0" borderId="0" xfId="0" applyNumberFormat="1" applyFont="1" applyFill="1" applyAlignment="1">
      <alignment vertical="top" wrapText="1"/>
    </xf>
    <xf numFmtId="0" fontId="11" fillId="0" borderId="0" xfId="0" applyFont="1"/>
    <xf numFmtId="0" fontId="7" fillId="0" borderId="0" xfId="0" applyNumberFormat="1" applyFont="1" applyFill="1" applyBorder="1" applyAlignment="1">
      <alignment horizontal="right" vertical="top" wrapText="1"/>
    </xf>
    <xf numFmtId="4" fontId="12" fillId="0" borderId="0" xfId="0" applyNumberFormat="1" applyFont="1" applyFill="1" applyBorder="1" applyAlignment="1">
      <alignment horizontal="center" vertical="top" wrapText="1"/>
    </xf>
    <xf numFmtId="0" fontId="7" fillId="4" borderId="1" xfId="0" applyNumberFormat="1" applyFont="1" applyFill="1" applyBorder="1" applyAlignment="1">
      <alignment horizontal="right" vertical="top" wrapText="1"/>
    </xf>
    <xf numFmtId="4" fontId="7" fillId="4" borderId="1" xfId="0" applyNumberFormat="1" applyFont="1" applyFill="1" applyBorder="1" applyAlignment="1">
      <alignment vertical="top" wrapText="1"/>
    </xf>
    <xf numFmtId="0" fontId="8" fillId="4" borderId="1" xfId="0" applyNumberFormat="1" applyFont="1" applyFill="1" applyBorder="1" applyAlignment="1">
      <alignment horizontal="right" vertical="top" wrapText="1"/>
    </xf>
    <xf numFmtId="0" fontId="7" fillId="5" borderId="1" xfId="0" applyNumberFormat="1" applyFont="1" applyFill="1" applyBorder="1" applyAlignment="1">
      <alignment horizontal="right" vertical="top" wrapText="1"/>
    </xf>
    <xf numFmtId="4" fontId="8" fillId="5" borderId="1" xfId="0" applyNumberFormat="1" applyFont="1" applyFill="1" applyBorder="1" applyAlignment="1">
      <alignment vertical="top" wrapText="1"/>
    </xf>
    <xf numFmtId="0" fontId="8" fillId="5" borderId="1" xfId="0" applyNumberFormat="1" applyFont="1" applyFill="1" applyBorder="1" applyAlignment="1">
      <alignment horizontal="right" vertical="top" wrapText="1"/>
    </xf>
    <xf numFmtId="0" fontId="13" fillId="6" borderId="1" xfId="0" applyNumberFormat="1" applyFont="1" applyFill="1" applyBorder="1" applyAlignment="1">
      <alignment horizontal="right" vertical="top" wrapText="1"/>
    </xf>
    <xf numFmtId="4" fontId="8" fillId="6" borderId="1" xfId="0" applyNumberFormat="1" applyFont="1" applyFill="1" applyBorder="1" applyAlignment="1">
      <alignment horizontal="left" vertical="top" wrapText="1"/>
    </xf>
    <xf numFmtId="0" fontId="7" fillId="6" borderId="1" xfId="0" applyNumberFormat="1" applyFont="1" applyFill="1" applyBorder="1" applyAlignment="1">
      <alignment horizontal="right" vertical="top" wrapText="1"/>
    </xf>
    <xf numFmtId="4" fontId="7" fillId="6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right" vertical="top" wrapText="1"/>
    </xf>
    <xf numFmtId="4" fontId="7" fillId="2" borderId="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/>
    </xf>
    <xf numFmtId="4" fontId="8" fillId="3" borderId="1" xfId="0" applyNumberFormat="1" applyFont="1" applyFill="1" applyBorder="1" applyAlignment="1">
      <alignment vertical="top" wrapText="1"/>
    </xf>
    <xf numFmtId="0" fontId="8" fillId="3" borderId="1" xfId="0" applyNumberFormat="1" applyFont="1" applyFill="1" applyBorder="1" applyAlignment="1">
      <alignment horizontal="right" vertical="top" wrapText="1"/>
    </xf>
    <xf numFmtId="4" fontId="7" fillId="3" borderId="1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horizontal="right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top" wrapText="1"/>
    </xf>
    <xf numFmtId="0" fontId="16" fillId="0" borderId="1" xfId="0" applyNumberFormat="1" applyFont="1" applyFill="1" applyBorder="1" applyAlignment="1">
      <alignment horizontal="center" vertical="top" wrapText="1"/>
    </xf>
    <xf numFmtId="4" fontId="17" fillId="0" borderId="0" xfId="0" applyNumberFormat="1" applyFont="1" applyFill="1" applyBorder="1" applyAlignment="1">
      <alignment horizontal="center" vertical="top" wrapText="1"/>
    </xf>
    <xf numFmtId="0" fontId="11" fillId="7" borderId="0" xfId="0" applyFont="1" applyFill="1" applyBorder="1" applyAlignment="1">
      <alignment vertical="center"/>
    </xf>
    <xf numFmtId="0" fontId="0" fillId="0" borderId="0" xfId="0" applyBorder="1"/>
    <xf numFmtId="0" fontId="0" fillId="0" borderId="0" xfId="0" applyFill="1" applyBorder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0" fillId="0" borderId="1" xfId="0" applyBorder="1"/>
    <xf numFmtId="0" fontId="18" fillId="0" borderId="1" xfId="0" applyFont="1" applyBorder="1" applyAlignment="1">
      <alignment horizontal="center"/>
    </xf>
    <xf numFmtId="1" fontId="9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wrapText="1"/>
    </xf>
    <xf numFmtId="4" fontId="22" fillId="0" borderId="1" xfId="0" applyNumberFormat="1" applyFont="1" applyFill="1" applyBorder="1" applyAlignment="1">
      <alignment horizontal="left" vertical="top" wrapText="1"/>
    </xf>
    <xf numFmtId="4" fontId="23" fillId="0" borderId="1" xfId="0" applyNumberFormat="1" applyFont="1" applyFill="1" applyBorder="1" applyAlignment="1">
      <alignment vertical="top" wrapText="1"/>
    </xf>
    <xf numFmtId="4" fontId="22" fillId="0" borderId="1" xfId="0" applyNumberFormat="1" applyFont="1" applyFill="1" applyBorder="1" applyAlignment="1">
      <alignment horizontal="left" vertical="center" wrapText="1"/>
    </xf>
    <xf numFmtId="4" fontId="23" fillId="0" borderId="1" xfId="0" applyNumberFormat="1" applyFont="1" applyFill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2" fillId="0" borderId="1" xfId="0" applyNumberFormat="1" applyFont="1" applyFill="1" applyBorder="1" applyAlignment="1">
      <alignment horizontal="right" vertical="top" wrapText="1"/>
    </xf>
    <xf numFmtId="0" fontId="22" fillId="0" borderId="1" xfId="0" applyNumberFormat="1" applyFont="1" applyFill="1" applyBorder="1" applyAlignment="1">
      <alignment horizontal="center" vertical="top" wrapText="1"/>
    </xf>
    <xf numFmtId="4" fontId="17" fillId="0" borderId="2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wrapText="1"/>
    </xf>
    <xf numFmtId="4" fontId="10" fillId="0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4" fontId="7" fillId="7" borderId="1" xfId="0" applyNumberFormat="1" applyFont="1" applyFill="1" applyBorder="1" applyAlignment="1">
      <alignment vertical="top" wrapText="1"/>
    </xf>
    <xf numFmtId="1" fontId="9" fillId="7" borderId="1" xfId="0" applyNumberFormat="1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vertical="top" wrapText="1"/>
    </xf>
    <xf numFmtId="4" fontId="8" fillId="7" borderId="1" xfId="0" applyNumberFormat="1" applyFont="1" applyFill="1" applyBorder="1" applyAlignment="1">
      <alignment horizontal="left" vertical="top" wrapText="1"/>
    </xf>
    <xf numFmtId="4" fontId="7" fillId="7" borderId="1" xfId="0" applyNumberFormat="1" applyFont="1" applyFill="1" applyBorder="1" applyAlignment="1">
      <alignment horizontal="left" vertical="top" wrapText="1"/>
    </xf>
    <xf numFmtId="0" fontId="9" fillId="7" borderId="1" xfId="0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wrapText="1"/>
    </xf>
    <xf numFmtId="0" fontId="7" fillId="7" borderId="1" xfId="0" applyNumberFormat="1" applyFont="1" applyFill="1" applyBorder="1" applyAlignment="1">
      <alignment horizontal="right" vertical="top" wrapText="1"/>
    </xf>
    <xf numFmtId="0" fontId="8" fillId="7" borderId="1" xfId="0" applyNumberFormat="1" applyFont="1" applyFill="1" applyBorder="1" applyAlignment="1">
      <alignment horizontal="right" vertical="top" wrapText="1"/>
    </xf>
    <xf numFmtId="0" fontId="13" fillId="7" borderId="1" xfId="0" applyNumberFormat="1" applyFont="1" applyFill="1" applyBorder="1" applyAlignment="1">
      <alignment horizontal="right" vertical="top" wrapText="1"/>
    </xf>
    <xf numFmtId="0" fontId="9" fillId="7" borderId="1" xfId="0" applyFont="1" applyFill="1" applyBorder="1" applyAlignment="1">
      <alignment horizontal="center" wrapText="1"/>
    </xf>
    <xf numFmtId="4" fontId="17" fillId="0" borderId="0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>
      <alignment vertical="top" wrapText="1"/>
    </xf>
    <xf numFmtId="4" fontId="10" fillId="0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" fontId="17" fillId="0" borderId="0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23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152381</xdr:colOff>
      <xdr:row>6</xdr:row>
      <xdr:rowOff>152381</xdr:rowOff>
    </xdr:to>
    <xdr:pic>
      <xdr:nvPicPr>
        <xdr:cNvPr id="2" name="I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1638300"/>
          <a:ext cx="152381" cy="1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4" workbookViewId="0">
      <selection activeCell="D11" sqref="D11"/>
    </sheetView>
  </sheetViews>
  <sheetFormatPr defaultRowHeight="15" x14ac:dyDescent="0.25"/>
  <cols>
    <col min="1" max="1" width="4" customWidth="1"/>
    <col min="2" max="2" width="33.42578125" customWidth="1"/>
    <col min="3" max="3" width="11.85546875" customWidth="1"/>
    <col min="4" max="4" width="10.5703125" customWidth="1"/>
    <col min="5" max="5" width="8.85546875" customWidth="1"/>
    <col min="6" max="6" width="12.28515625" customWidth="1"/>
  </cols>
  <sheetData>
    <row r="1" spans="1:10" ht="15.75" customHeight="1" x14ac:dyDescent="0.25">
      <c r="A1" s="82" t="s">
        <v>0</v>
      </c>
      <c r="B1" s="82"/>
      <c r="C1" s="3"/>
    </row>
    <row r="2" spans="1:10" ht="15" customHeight="1" x14ac:dyDescent="0.25">
      <c r="A2" s="12"/>
      <c r="B2" s="13" t="s">
        <v>19</v>
      </c>
      <c r="C2" s="14"/>
    </row>
    <row r="3" spans="1:10" ht="63" x14ac:dyDescent="0.25">
      <c r="A3" s="12"/>
      <c r="B3" s="13" t="s">
        <v>20</v>
      </c>
      <c r="C3" s="14"/>
      <c r="E3" t="s">
        <v>25</v>
      </c>
    </row>
    <row r="4" spans="1:10" ht="31.5" x14ac:dyDescent="0.25">
      <c r="A4" s="16"/>
      <c r="B4" s="17"/>
      <c r="C4" s="40" t="s">
        <v>9</v>
      </c>
      <c r="D4" s="44"/>
    </row>
    <row r="5" spans="1:10" ht="37.5" x14ac:dyDescent="0.25">
      <c r="A5" s="36"/>
      <c r="B5" s="57" t="s">
        <v>22</v>
      </c>
      <c r="C5" s="58" t="s">
        <v>13</v>
      </c>
      <c r="D5" s="59" t="s">
        <v>17</v>
      </c>
      <c r="E5" s="60" t="s">
        <v>18</v>
      </c>
      <c r="F5" s="59" t="s">
        <v>15</v>
      </c>
      <c r="H5" s="42"/>
      <c r="I5" s="42"/>
      <c r="J5" s="42"/>
    </row>
    <row r="6" spans="1:10" ht="15.75" x14ac:dyDescent="0.25">
      <c r="A6" s="37">
        <v>0</v>
      </c>
      <c r="B6" s="38">
        <v>1</v>
      </c>
      <c r="C6" s="39">
        <v>2</v>
      </c>
      <c r="D6" s="48"/>
      <c r="E6" s="47"/>
      <c r="F6" s="48">
        <v>2018</v>
      </c>
    </row>
    <row r="7" spans="1:10" ht="15.75" x14ac:dyDescent="0.25">
      <c r="A7" s="18"/>
      <c r="B7" s="19" t="s">
        <v>1</v>
      </c>
      <c r="C7" s="49">
        <f>C8</f>
        <v>3512509</v>
      </c>
      <c r="D7" s="49">
        <f t="shared" ref="D7:F7" si="0">D8</f>
        <v>1905715</v>
      </c>
      <c r="E7" s="49">
        <f t="shared" si="0"/>
        <v>201108</v>
      </c>
      <c r="F7" s="49">
        <f t="shared" si="0"/>
        <v>1405686</v>
      </c>
    </row>
    <row r="8" spans="1:10" ht="31.5" x14ac:dyDescent="0.25">
      <c r="A8" s="20" t="s">
        <v>11</v>
      </c>
      <c r="B8" s="19" t="s">
        <v>12</v>
      </c>
      <c r="C8" s="49">
        <f>C9+C12+C15+C18</f>
        <v>3512509</v>
      </c>
      <c r="D8" s="49">
        <f t="shared" ref="D8:F8" si="1">D9+D12+D15+D18</f>
        <v>1905715</v>
      </c>
      <c r="E8" s="49">
        <f t="shared" si="1"/>
        <v>201108</v>
      </c>
      <c r="F8" s="49">
        <f t="shared" si="1"/>
        <v>1405686</v>
      </c>
    </row>
    <row r="9" spans="1:10" ht="47.25" x14ac:dyDescent="0.25">
      <c r="A9" s="21" t="s">
        <v>2</v>
      </c>
      <c r="B9" s="22" t="s">
        <v>5</v>
      </c>
      <c r="C9" s="49">
        <f>C10</f>
        <v>1215000</v>
      </c>
      <c r="D9" s="49">
        <f t="shared" ref="D9:F9" si="2">D10</f>
        <v>1010510</v>
      </c>
      <c r="E9" s="49">
        <f t="shared" si="2"/>
        <v>145000</v>
      </c>
      <c r="F9" s="49">
        <f t="shared" si="2"/>
        <v>59490</v>
      </c>
    </row>
    <row r="10" spans="1:10" ht="31.5" x14ac:dyDescent="0.25">
      <c r="A10" s="23" t="s">
        <v>11</v>
      </c>
      <c r="B10" s="11" t="s">
        <v>12</v>
      </c>
      <c r="C10" s="49">
        <f>C11</f>
        <v>1215000</v>
      </c>
      <c r="D10" s="49">
        <f t="shared" ref="D10:F10" si="3">D11</f>
        <v>1010510</v>
      </c>
      <c r="E10" s="49">
        <f t="shared" si="3"/>
        <v>145000</v>
      </c>
      <c r="F10" s="49">
        <f t="shared" si="3"/>
        <v>59490</v>
      </c>
    </row>
    <row r="11" spans="1:10" ht="60.75" x14ac:dyDescent="0.25">
      <c r="A11" s="23">
        <v>1</v>
      </c>
      <c r="B11" s="7" t="s">
        <v>6</v>
      </c>
      <c r="C11" s="49">
        <f>D11+E11+F11</f>
        <v>1215000</v>
      </c>
      <c r="D11" s="49">
        <v>1010510</v>
      </c>
      <c r="E11" s="49">
        <v>145000</v>
      </c>
      <c r="F11" s="49">
        <v>59490</v>
      </c>
    </row>
    <row r="12" spans="1:10" ht="30.75" customHeight="1" x14ac:dyDescent="0.25">
      <c r="A12" s="24"/>
      <c r="B12" s="25" t="s">
        <v>14</v>
      </c>
      <c r="C12" s="49">
        <f>C13</f>
        <v>1837108</v>
      </c>
      <c r="D12" s="49">
        <f t="shared" ref="D12:F13" si="4">D13</f>
        <v>895205</v>
      </c>
      <c r="E12" s="49">
        <f t="shared" si="4"/>
        <v>52108</v>
      </c>
      <c r="F12" s="49">
        <f t="shared" si="4"/>
        <v>889795</v>
      </c>
    </row>
    <row r="13" spans="1:10" ht="31.5" x14ac:dyDescent="0.25">
      <c r="A13" s="26" t="s">
        <v>11</v>
      </c>
      <c r="B13" s="27" t="s">
        <v>12</v>
      </c>
      <c r="C13" s="49">
        <f>C14</f>
        <v>1837108</v>
      </c>
      <c r="D13" s="49">
        <f t="shared" si="4"/>
        <v>895205</v>
      </c>
      <c r="E13" s="49">
        <f t="shared" si="4"/>
        <v>52108</v>
      </c>
      <c r="F13" s="49">
        <f t="shared" si="4"/>
        <v>889795</v>
      </c>
    </row>
    <row r="14" spans="1:10" ht="60.75" x14ac:dyDescent="0.25">
      <c r="A14" s="26">
        <v>1</v>
      </c>
      <c r="B14" s="8" t="s">
        <v>7</v>
      </c>
      <c r="C14" s="49">
        <f>D14+F14+E14</f>
        <v>1837108</v>
      </c>
      <c r="D14" s="52">
        <v>895205</v>
      </c>
      <c r="E14" s="51">
        <v>52108</v>
      </c>
      <c r="F14" s="50">
        <v>889795</v>
      </c>
    </row>
    <row r="15" spans="1:10" ht="47.25" x14ac:dyDescent="0.25">
      <c r="A15" s="28" t="s">
        <v>2</v>
      </c>
      <c r="B15" s="29" t="s">
        <v>4</v>
      </c>
      <c r="C15" s="49">
        <f>C16</f>
        <v>4000</v>
      </c>
      <c r="D15" s="49">
        <f t="shared" ref="D15:F15" si="5">D16</f>
        <v>0</v>
      </c>
      <c r="E15" s="49">
        <f t="shared" si="5"/>
        <v>4000</v>
      </c>
      <c r="F15" s="49">
        <f t="shared" si="5"/>
        <v>0</v>
      </c>
    </row>
    <row r="16" spans="1:10" ht="31.5" x14ac:dyDescent="0.25">
      <c r="A16" s="30" t="s">
        <v>11</v>
      </c>
      <c r="B16" s="31" t="s">
        <v>12</v>
      </c>
      <c r="C16" s="49">
        <f>C17</f>
        <v>4000</v>
      </c>
      <c r="D16" s="49">
        <f t="shared" ref="D16:F16" si="6">D17</f>
        <v>0</v>
      </c>
      <c r="E16" s="49">
        <f t="shared" si="6"/>
        <v>4000</v>
      </c>
      <c r="F16" s="49">
        <f t="shared" si="6"/>
        <v>0</v>
      </c>
    </row>
    <row r="17" spans="1:6" ht="75.75" x14ac:dyDescent="0.25">
      <c r="A17" s="30"/>
      <c r="B17" s="9" t="s">
        <v>8</v>
      </c>
      <c r="C17" s="49">
        <v>4000</v>
      </c>
      <c r="D17" s="50"/>
      <c r="E17" s="51">
        <v>4000</v>
      </c>
      <c r="F17" s="50"/>
    </row>
    <row r="18" spans="1:6" ht="31.5" x14ac:dyDescent="0.25">
      <c r="A18" s="32" t="s">
        <v>2</v>
      </c>
      <c r="B18" s="33" t="s">
        <v>3</v>
      </c>
      <c r="C18" s="49">
        <f>C19</f>
        <v>456401</v>
      </c>
      <c r="D18" s="49">
        <f t="shared" ref="D18:F18" si="7">D19</f>
        <v>0</v>
      </c>
      <c r="E18" s="49">
        <f t="shared" si="7"/>
        <v>0</v>
      </c>
      <c r="F18" s="49">
        <f t="shared" si="7"/>
        <v>456401</v>
      </c>
    </row>
    <row r="19" spans="1:6" ht="31.5" x14ac:dyDescent="0.25">
      <c r="A19" s="34" t="s">
        <v>11</v>
      </c>
      <c r="B19" s="35" t="s">
        <v>12</v>
      </c>
      <c r="C19" s="49">
        <f>C20+C21</f>
        <v>456401</v>
      </c>
      <c r="D19" s="49">
        <f t="shared" ref="D19:F19" si="8">D20+D21</f>
        <v>0</v>
      </c>
      <c r="E19" s="49">
        <f t="shared" si="8"/>
        <v>0</v>
      </c>
      <c r="F19" s="49">
        <f t="shared" si="8"/>
        <v>456401</v>
      </c>
    </row>
    <row r="20" spans="1:6" ht="45.75" x14ac:dyDescent="0.25">
      <c r="A20" s="34">
        <v>1</v>
      </c>
      <c r="B20" s="10" t="s">
        <v>10</v>
      </c>
      <c r="C20" s="49"/>
      <c r="D20" s="50"/>
      <c r="E20" s="51"/>
      <c r="F20" s="51"/>
    </row>
    <row r="21" spans="1:6" ht="15.75" x14ac:dyDescent="0.25">
      <c r="A21" s="34">
        <v>2</v>
      </c>
      <c r="B21" s="10" t="s">
        <v>16</v>
      </c>
      <c r="C21" s="49">
        <v>456401</v>
      </c>
      <c r="D21" s="50">
        <v>0</v>
      </c>
      <c r="E21" s="51">
        <v>0</v>
      </c>
      <c r="F21" s="51">
        <v>456401</v>
      </c>
    </row>
    <row r="22" spans="1:6" x14ac:dyDescent="0.25">
      <c r="A22" s="1"/>
      <c r="B22" s="2"/>
      <c r="C22" s="4"/>
    </row>
  </sheetData>
  <mergeCells count="1">
    <mergeCell ref="A1:B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A13" zoomScaleNormal="100" workbookViewId="0">
      <selection activeCell="B7" sqref="B7"/>
    </sheetView>
  </sheetViews>
  <sheetFormatPr defaultRowHeight="15" x14ac:dyDescent="0.25"/>
  <cols>
    <col min="1" max="1" width="4.5703125" customWidth="1"/>
    <col min="2" max="2" width="48.140625" customWidth="1"/>
    <col min="3" max="3" width="14.7109375" customWidth="1"/>
    <col min="4" max="4" width="13.28515625" customWidth="1"/>
    <col min="5" max="5" width="15.28515625" customWidth="1"/>
  </cols>
  <sheetData>
    <row r="1" spans="1:10" ht="37.5" customHeight="1" x14ac:dyDescent="0.25">
      <c r="A1" s="12"/>
      <c r="B1" s="83" t="s">
        <v>24</v>
      </c>
      <c r="C1" s="84"/>
      <c r="D1" s="84"/>
      <c r="E1" s="85"/>
    </row>
    <row r="2" spans="1:10" ht="37.5" customHeight="1" x14ac:dyDescent="0.25">
      <c r="A2" s="12"/>
      <c r="B2" s="65"/>
      <c r="C2" s="66"/>
      <c r="D2" s="66"/>
      <c r="E2" s="15" t="s">
        <v>25</v>
      </c>
    </row>
    <row r="3" spans="1:10" ht="37.5" customHeight="1" x14ac:dyDescent="0.25">
      <c r="A3" s="12"/>
      <c r="B3" s="65"/>
      <c r="C3" s="66"/>
      <c r="D3" s="66"/>
      <c r="E3" s="67"/>
    </row>
    <row r="4" spans="1:10" ht="15.75" x14ac:dyDescent="0.25">
      <c r="A4" s="12"/>
      <c r="B4" s="13"/>
      <c r="C4" s="14"/>
      <c r="D4" s="15"/>
    </row>
    <row r="5" spans="1:10" ht="15.75" customHeight="1" x14ac:dyDescent="0.25">
      <c r="A5" s="16"/>
      <c r="B5" s="86" t="s">
        <v>9</v>
      </c>
      <c r="C5" s="87"/>
      <c r="D5" s="87"/>
      <c r="E5" s="15"/>
    </row>
    <row r="6" spans="1:10" ht="15.75" customHeight="1" x14ac:dyDescent="0.25">
      <c r="A6" s="16"/>
      <c r="B6" s="81" t="s">
        <v>30</v>
      </c>
      <c r="C6" s="68"/>
      <c r="D6" s="68"/>
      <c r="E6" s="15"/>
    </row>
    <row r="7" spans="1:10" ht="15.75" customHeight="1" x14ac:dyDescent="0.25">
      <c r="A7" s="16"/>
      <c r="B7" s="63"/>
      <c r="C7" s="64"/>
      <c r="D7" s="64"/>
      <c r="E7" s="15"/>
    </row>
    <row r="8" spans="1:10" ht="18.75" x14ac:dyDescent="0.3">
      <c r="A8" s="61"/>
      <c r="B8" s="55" t="s">
        <v>22</v>
      </c>
      <c r="C8" s="56" t="s">
        <v>13</v>
      </c>
      <c r="D8" s="53" t="s">
        <v>21</v>
      </c>
      <c r="E8" s="54" t="s">
        <v>23</v>
      </c>
    </row>
    <row r="9" spans="1:10" ht="18.75" x14ac:dyDescent="0.3">
      <c r="A9" s="62">
        <v>0</v>
      </c>
      <c r="B9" s="62">
        <v>1</v>
      </c>
      <c r="C9" s="88">
        <v>2</v>
      </c>
      <c r="D9" s="53">
        <v>3</v>
      </c>
      <c r="E9" s="89">
        <v>4</v>
      </c>
    </row>
    <row r="10" spans="1:10" ht="26.25" customHeight="1" x14ac:dyDescent="0.25">
      <c r="A10" s="77"/>
      <c r="B10" s="69" t="s">
        <v>1</v>
      </c>
      <c r="C10" s="70">
        <f>D10+E10</f>
        <v>2447101</v>
      </c>
      <c r="D10" s="70">
        <f>D11</f>
        <v>2281891</v>
      </c>
      <c r="E10" s="70">
        <f>E14+E17+E20+E23+E24</f>
        <v>165210</v>
      </c>
    </row>
    <row r="11" spans="1:10" ht="23.25" customHeight="1" x14ac:dyDescent="0.25">
      <c r="A11" s="78" t="s">
        <v>11</v>
      </c>
      <c r="B11" s="69" t="s">
        <v>12</v>
      </c>
      <c r="C11" s="70">
        <f>C12+C15+C18+C21</f>
        <v>2447101</v>
      </c>
      <c r="D11" s="70">
        <f>D12+D15+D18+D21</f>
        <v>2281891</v>
      </c>
      <c r="E11" s="70">
        <f>E12+E17+E18+E22</f>
        <v>165210</v>
      </c>
      <c r="J11" s="44"/>
    </row>
    <row r="12" spans="1:10" s="5" customFormat="1" ht="30.75" customHeight="1" x14ac:dyDescent="0.25">
      <c r="A12" s="77" t="s">
        <v>2</v>
      </c>
      <c r="B12" s="71" t="s">
        <v>5</v>
      </c>
      <c r="C12" s="70">
        <f>C13</f>
        <v>1015000</v>
      </c>
      <c r="D12" s="70">
        <f t="shared" ref="D12:D21" si="0">C12-E12</f>
        <v>920000</v>
      </c>
      <c r="E12" s="70">
        <f>E13</f>
        <v>95000</v>
      </c>
      <c r="J12" s="45"/>
    </row>
    <row r="13" spans="1:10" s="5" customFormat="1" ht="22.5" customHeight="1" x14ac:dyDescent="0.25">
      <c r="A13" s="78" t="s">
        <v>11</v>
      </c>
      <c r="B13" s="69" t="s">
        <v>12</v>
      </c>
      <c r="C13" s="70">
        <f>C14</f>
        <v>1015000</v>
      </c>
      <c r="D13" s="70">
        <f>D14</f>
        <v>920000</v>
      </c>
      <c r="E13" s="70">
        <f>E14</f>
        <v>95000</v>
      </c>
      <c r="J13" s="45"/>
    </row>
    <row r="14" spans="1:10" s="5" customFormat="1" ht="37.5" customHeight="1" x14ac:dyDescent="0.25">
      <c r="A14" s="78">
        <v>1</v>
      </c>
      <c r="B14" s="80" t="s">
        <v>6</v>
      </c>
      <c r="C14" s="70">
        <f>D14+E14</f>
        <v>1015000</v>
      </c>
      <c r="D14" s="70">
        <v>920000</v>
      </c>
      <c r="E14" s="70">
        <v>95000</v>
      </c>
      <c r="J14" s="45"/>
    </row>
    <row r="15" spans="1:10" s="6" customFormat="1" ht="39" customHeight="1" x14ac:dyDescent="0.25">
      <c r="A15" s="79"/>
      <c r="B15" s="72" t="s">
        <v>14</v>
      </c>
      <c r="C15" s="70">
        <f>C16</f>
        <v>971690</v>
      </c>
      <c r="D15" s="70">
        <f t="shared" si="0"/>
        <v>915000</v>
      </c>
      <c r="E15" s="70">
        <v>56690</v>
      </c>
      <c r="J15" s="46"/>
    </row>
    <row r="16" spans="1:10" s="6" customFormat="1" ht="23.25" customHeight="1" x14ac:dyDescent="0.25">
      <c r="A16" s="77" t="s">
        <v>11</v>
      </c>
      <c r="B16" s="73" t="s">
        <v>12</v>
      </c>
      <c r="C16" s="70">
        <f>C17</f>
        <v>971690</v>
      </c>
      <c r="D16" s="70">
        <f t="shared" si="0"/>
        <v>915000</v>
      </c>
      <c r="E16" s="70">
        <v>56690</v>
      </c>
      <c r="J16" s="46"/>
    </row>
    <row r="17" spans="1:10" s="6" customFormat="1" ht="45.75" customHeight="1" x14ac:dyDescent="0.25">
      <c r="A17" s="77">
        <v>1</v>
      </c>
      <c r="B17" s="74" t="s">
        <v>7</v>
      </c>
      <c r="C17" s="70">
        <f>D17+E17</f>
        <v>971690</v>
      </c>
      <c r="D17" s="70">
        <v>915000</v>
      </c>
      <c r="E17" s="75">
        <v>56690</v>
      </c>
      <c r="J17" s="46"/>
    </row>
    <row r="18" spans="1:10" ht="33" customHeight="1" x14ac:dyDescent="0.25">
      <c r="A18" s="77" t="s">
        <v>2</v>
      </c>
      <c r="B18" s="71" t="s">
        <v>4</v>
      </c>
      <c r="C18" s="70">
        <v>4000</v>
      </c>
      <c r="D18" s="70">
        <v>0</v>
      </c>
      <c r="E18" s="70">
        <v>4000</v>
      </c>
      <c r="J18" s="44"/>
    </row>
    <row r="19" spans="1:10" ht="28.5" customHeight="1" x14ac:dyDescent="0.25">
      <c r="A19" s="78" t="s">
        <v>11</v>
      </c>
      <c r="B19" s="69" t="s">
        <v>12</v>
      </c>
      <c r="C19" s="70">
        <v>4000</v>
      </c>
      <c r="D19" s="70">
        <v>0</v>
      </c>
      <c r="E19" s="70">
        <v>4000</v>
      </c>
      <c r="J19" s="44"/>
    </row>
    <row r="20" spans="1:10" ht="55.5" customHeight="1" x14ac:dyDescent="0.25">
      <c r="A20" s="78"/>
      <c r="B20" s="74" t="s">
        <v>8</v>
      </c>
      <c r="C20" s="70">
        <v>4000</v>
      </c>
      <c r="D20" s="70">
        <v>0</v>
      </c>
      <c r="E20" s="75">
        <v>4000</v>
      </c>
      <c r="F20" s="42"/>
      <c r="G20" s="42"/>
      <c r="J20" s="44"/>
    </row>
    <row r="21" spans="1:10" ht="30.75" customHeight="1" x14ac:dyDescent="0.25">
      <c r="A21" s="77" t="s">
        <v>2</v>
      </c>
      <c r="B21" s="71" t="s">
        <v>3</v>
      </c>
      <c r="C21" s="70">
        <f>C22</f>
        <v>456411</v>
      </c>
      <c r="D21" s="70">
        <f t="shared" si="0"/>
        <v>446891</v>
      </c>
      <c r="E21" s="70">
        <f t="shared" ref="E21" si="1">E22</f>
        <v>9520</v>
      </c>
      <c r="F21" s="42"/>
      <c r="G21" s="42"/>
      <c r="J21" s="44"/>
    </row>
    <row r="22" spans="1:10" ht="25.5" customHeight="1" x14ac:dyDescent="0.25">
      <c r="A22" s="78" t="s">
        <v>11</v>
      </c>
      <c r="B22" s="69" t="s">
        <v>12</v>
      </c>
      <c r="C22" s="70">
        <v>456411</v>
      </c>
      <c r="D22" s="70">
        <v>446881</v>
      </c>
      <c r="E22" s="70">
        <f t="shared" ref="E22" si="2">E23+E24</f>
        <v>9520</v>
      </c>
      <c r="F22" s="42"/>
      <c r="G22" s="43"/>
      <c r="J22" s="44"/>
    </row>
    <row r="23" spans="1:10" ht="36.75" customHeight="1" x14ac:dyDescent="0.25">
      <c r="A23" s="78">
        <v>1</v>
      </c>
      <c r="B23" s="74" t="s">
        <v>10</v>
      </c>
      <c r="C23" s="70">
        <v>0</v>
      </c>
      <c r="D23" s="70">
        <v>0</v>
      </c>
      <c r="E23" s="75">
        <v>0</v>
      </c>
      <c r="F23" s="41"/>
      <c r="G23" s="43"/>
      <c r="J23" s="44"/>
    </row>
    <row r="24" spans="1:10" ht="25.5" customHeight="1" x14ac:dyDescent="0.25">
      <c r="A24" s="78">
        <v>2</v>
      </c>
      <c r="B24" s="76" t="s">
        <v>16</v>
      </c>
      <c r="C24" s="70">
        <v>456411</v>
      </c>
      <c r="D24" s="70">
        <v>446881</v>
      </c>
      <c r="E24" s="75">
        <v>9520</v>
      </c>
    </row>
    <row r="26" spans="1:10" x14ac:dyDescent="0.25">
      <c r="B26" t="s">
        <v>26</v>
      </c>
      <c r="D26" t="s">
        <v>27</v>
      </c>
    </row>
    <row r="27" spans="1:10" x14ac:dyDescent="0.25">
      <c r="B27" t="s">
        <v>28</v>
      </c>
      <c r="D27" t="s">
        <v>29</v>
      </c>
    </row>
  </sheetData>
  <mergeCells count="2">
    <mergeCell ref="B1:E1"/>
    <mergeCell ref="B5:D5"/>
  </mergeCells>
  <pageMargins left="0.7" right="0.7" top="0.75" bottom="0.75" header="0.3" footer="0.3"/>
  <pageSetup paperSize="9" scale="8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Foaie1</vt:lpstr>
      <vt:lpstr>Foaie2</vt:lpstr>
      <vt:lpstr>Foaie3</vt:lpstr>
      <vt:lpstr>Foaie2!Print_Area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</dc:creator>
  <cp:lastModifiedBy>W10</cp:lastModifiedBy>
  <cp:lastPrinted>2019-07-30T07:16:48Z</cp:lastPrinted>
  <dcterms:created xsi:type="dcterms:W3CDTF">2013-04-09T07:07:10Z</dcterms:created>
  <dcterms:modified xsi:type="dcterms:W3CDTF">2019-12-03T18:13:42Z</dcterms:modified>
</cp:coreProperties>
</file>